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Ajit Yadav\OneDrive - Travel food Services\BOM\T1 Office\"/>
    </mc:Choice>
  </mc:AlternateContent>
  <bookViews>
    <workbookView xWindow="-110" yWindow="-110" windowWidth="23260" windowHeight="12580" activeTab="1"/>
  </bookViews>
  <sheets>
    <sheet name="Interior " sheetId="1" r:id="rId1"/>
    <sheet name="Electrical " sheetId="2" r:id="rId2"/>
  </sheet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H9" i="1" s="1"/>
  <c r="E8" i="1"/>
  <c r="H8" i="1" s="1"/>
  <c r="H7" i="1" l="1"/>
  <c r="H6" i="1"/>
  <c r="E5" i="1"/>
  <c r="H5" i="1" s="1"/>
  <c r="E4" i="1"/>
  <c r="H4" i="1" s="1"/>
  <c r="H10" i="1" l="1"/>
</calcChain>
</file>

<file path=xl/sharedStrings.xml><?xml version="1.0" encoding="utf-8"?>
<sst xmlns="http://schemas.openxmlformats.org/spreadsheetml/2006/main" count="65" uniqueCount="49">
  <si>
    <t xml:space="preserve">Description </t>
  </si>
  <si>
    <t xml:space="preserve">Rate </t>
  </si>
  <si>
    <t xml:space="preserve">Amount </t>
  </si>
  <si>
    <t xml:space="preserve">Qty </t>
  </si>
  <si>
    <t>Sr.No</t>
  </si>
  <si>
    <t>location</t>
  </si>
  <si>
    <t xml:space="preserve">Providing &amp; fixing 100 mm thick partition made 12mm thk. FR Gypsum on both side of MS framework 40x40mm @ 600mm c/c bothways (framework to be followed with Fire Resistant Coating) as per design &amp; details given in drawing/Architect instruction. Rate is inclusive of all necessary hardware &amp; fixtures.
Note: 125mm depth to be achieve by double MS framework and FR Gypsum board on both side of it. Finishes on both sides. </t>
  </si>
  <si>
    <t xml:space="preserve">100 mm thick FR Gypsum Partition
(with Single Frame) of 2.4 Meter Ht. </t>
  </si>
  <si>
    <t xml:space="preserve">100 mm thick FR Gypsum Partition
(with Single Frame) of 1.2 Meter Ht. </t>
  </si>
  <si>
    <t xml:space="preserve">Door </t>
  </si>
  <si>
    <t xml:space="preserve">Providing and Fixing a Door made of 35 Mm thk FRP door to be finish with a Laminate from all side with a Vision panel of size 150 MM X 1200 MM with all hardware inclusive of size ( 900 MM X 2100 MM) </t>
  </si>
  <si>
    <t xml:space="preserve">Providing and Fixing a Solid Door made of 35 Mm thk FRP door to be finish with a Laminate from all side with all hardware inclusive of size ( 900 MM X 2100 MM) </t>
  </si>
  <si>
    <t xml:space="preserve">Paint </t>
  </si>
  <si>
    <r>
      <t xml:space="preserve">Providing and applying three (minimum) coats of </t>
    </r>
    <r>
      <rPr>
        <b/>
        <sz val="10"/>
        <rFont val="Century Gothic"/>
        <family val="2"/>
      </rPr>
      <t>PT-01 Royal Emulsion Luxury Paint</t>
    </r>
    <r>
      <rPr>
        <sz val="10"/>
        <rFont val="Century Gothic"/>
        <family val="2"/>
      </rPr>
      <t>, Make - Asian Paints, as specified in drawing, with a coat of approved primer including the cost of scraping, levelling &amp; preparing the surfaces with filling materials (putty) required primer, along with sand papering wherever required, scaffolding  etc. complete as per specs with giving necessary drying period for each coat of approved colours and shade with roller. Contractor must get sample approved by the Architect before executing. All complete to the entire satisfaction of Project Manager. Refer finishing schedule for the Paint code.</t>
    </r>
  </si>
  <si>
    <t xml:space="preserve">Sqmt / Nos </t>
  </si>
  <si>
    <t>smt</t>
  </si>
  <si>
    <t xml:space="preserve">Nos </t>
  </si>
  <si>
    <t>CVCP BOQ - OFFICE AT MUMBAI - T1 MEZZANINE FLOOR</t>
  </si>
  <si>
    <t xml:space="preserve">Frosted Film </t>
  </si>
  <si>
    <t xml:space="preserve">Frosted Face cut film to be fixed directly on existing glass with 80 Micron cast film with frosted glass apperence </t>
  </si>
  <si>
    <t xml:space="preserve">Total </t>
  </si>
  <si>
    <r>
      <rPr>
        <b/>
        <i/>
        <sz val="9"/>
        <rFont val="Arial"/>
        <family val="2"/>
      </rPr>
      <t>DISTRIBUTION BOARDS</t>
    </r>
  </si>
  <si>
    <r>
      <rPr>
        <sz val="9"/>
        <rFont val="Arial"/>
        <family val="2"/>
      </rPr>
      <t>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t>
    </r>
  </si>
  <si>
    <r>
      <rPr>
        <sz val="9"/>
        <rFont val="Arial"/>
        <family val="2"/>
      </rPr>
      <t xml:space="preserve">Note : All MCBs in distribuition board for power circuits shall be
</t>
    </r>
    <r>
      <rPr>
        <sz val="9"/>
        <rFont val="Arial"/>
        <family val="2"/>
      </rPr>
      <t>of C curve</t>
    </r>
  </si>
  <si>
    <r>
      <rPr>
        <sz val="9"/>
        <rFont val="Arial"/>
        <family val="2"/>
      </rPr>
      <t>i</t>
    </r>
  </si>
  <si>
    <r>
      <rPr>
        <b/>
        <sz val="9"/>
        <rFont val="Arial"/>
        <family val="2"/>
      </rPr>
      <t>Type A</t>
    </r>
  </si>
  <si>
    <r>
      <rPr>
        <sz val="9"/>
        <rFont val="Arial"/>
        <family val="2"/>
      </rPr>
      <t xml:space="preserve">1-63 amp FP MCB with 3 single phase banks each comprising of 63A DP RCCB(100 mA) and 6 nos. 6/16/20/25 amps SP 10 kA  MCB(Type  C)   with  thermal  magnetic  protective  releases
</t>
    </r>
    <r>
      <rPr>
        <sz val="9"/>
        <rFont val="Arial"/>
        <family val="2"/>
      </rPr>
      <t>out goings.</t>
    </r>
  </si>
  <si>
    <r>
      <rPr>
        <sz val="9"/>
        <rFont val="Arial"/>
        <family val="2"/>
      </rPr>
      <t>Set</t>
    </r>
  </si>
  <si>
    <r>
      <rPr>
        <sz val="9"/>
        <rFont val="Arial"/>
        <family val="2"/>
      </rPr>
      <t>ii</t>
    </r>
  </si>
  <si>
    <r>
      <rPr>
        <sz val="9"/>
        <rFont val="Arial"/>
        <family val="2"/>
      </rPr>
      <t>Sub meter</t>
    </r>
  </si>
  <si>
    <r>
      <rPr>
        <sz val="9"/>
        <rFont val="Arial"/>
        <family val="2"/>
      </rPr>
      <t xml:space="preserve">Supply,  laying,  testing  &amp;  commissioning  of  following  sizes  of Al/Cu. conductor 1.1 kV grade, non armoured, XLPE insulated FRLS  LT  Cables/  Control  Cables   including  necessary cleats,
</t>
    </r>
    <r>
      <rPr>
        <sz val="9"/>
        <rFont val="Arial"/>
        <family val="2"/>
      </rPr>
      <t>clamps etc.</t>
    </r>
  </si>
  <si>
    <r>
      <rPr>
        <sz val="9"/>
        <rFont val="Arial"/>
        <family val="2"/>
      </rPr>
      <t>4C – 4.0 (Cu.) FRLS flexible cable</t>
    </r>
  </si>
  <si>
    <r>
      <rPr>
        <sz val="9"/>
        <rFont val="Arial"/>
        <family val="2"/>
      </rPr>
      <t>Mtrs</t>
    </r>
  </si>
  <si>
    <r>
      <rPr>
        <sz val="9"/>
        <rFont val="Arial"/>
        <family val="2"/>
      </rPr>
      <t>Wiring for switch controlled Normal primary light points with 1.5 sq.  mm  PVC  insulated  stranded  copper  conductor  1100  Volt grade  wires  (FRLS)  in  25  mm   16SWG  MS Heavy Duty PVC concealed/surface  conduit  including  cost  of  cutting  and  filling chases   for   recessed   conduiting   and   supports   in   case   of Surface conduit including all bends , saddles , Junction boxes etc.  including  the  cost  of  running  2.5  sq.  mm  PVC  insulated copper  conductor  wire  for  loop  earthing  etc.  and   including providing circuit wiring with 1.5 sq mm PVC insulated stranded copper  conductor  1100  volt  grade  FRLS  wires  and  including the  cost  of  providing  and  fixing  a  6  amp  240  Volt  grid  plate mounted  switch  with  moulded  cover  plate  in  GI  box   and complete  as  required  (  Switch  shall  be  as  approved  by  the architect / Client)</t>
    </r>
  </si>
  <si>
    <r>
      <rPr>
        <sz val="9"/>
        <rFont val="Arial"/>
        <family val="2"/>
      </rPr>
      <t>Pt.</t>
    </r>
  </si>
  <si>
    <r>
      <rPr>
        <sz val="9"/>
        <rFont val="Arial"/>
        <family val="2"/>
      </rPr>
      <t xml:space="preserve">Wiring  for  secondary  Switch  controlled  normal  light  points  ( Looped  from  above  point)  with  1.5  sq.  mm  PVC  insulated stranded copper conductor 1100 Volt grade FRLS  wires in 25 mm  dia  16SWG  MS  concealed/surface  conduit  including cost of   cutting   and   filling   chases   for   recessed   conduiting   and supports  in  case  of  Surface  conduit  including  all  bends  , saddles , Junction boxes etc and including the cost of running
</t>
    </r>
    <r>
      <rPr>
        <sz val="9"/>
        <rFont val="Arial"/>
        <family val="2"/>
      </rPr>
      <t>1.5  Sq  mm  PVC  insulated  copper  conductor  wire  for  loop earthing etc. complete as required.</t>
    </r>
  </si>
  <si>
    <r>
      <rPr>
        <sz val="9"/>
        <rFont val="Arial"/>
        <family val="2"/>
      </rPr>
      <t xml:space="preserve">Wiring for primary switch board consisting of 3  Nos. 5 pin 240 volt 6 amp single phase and neutral switch socket outlets with
</t>
    </r>
    <r>
      <rPr>
        <sz val="9"/>
        <rFont val="Arial"/>
        <family val="2"/>
      </rPr>
      <t>3   Nos.   6A    switch   with   PVC   insulated   stranded   copper conductor 1100 volt grade wires (FRLS), 1.5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3 Nos. 6A  modular switch , safety shutters in a recessed/surface GI box including earthing of the 3rd pin with 1.5 sq mm  1100 volt grade PVC insulated stranded    copper    conductor    wire    complete    as    required. (Switch/Socket Shall be as per approved sample by Architect)</t>
    </r>
  </si>
  <si>
    <r>
      <rPr>
        <sz val="9"/>
        <rFont val="Arial"/>
        <family val="2"/>
      </rPr>
      <t xml:space="preserve">Supply  and  fixing  of  following  approved  make  modular  type switch  socket  outlet  with  shutter  and  cover  plate  housed  in factory fabricated 16SWG ISI marked G.I. box duly recessed in wall  &amp;  complete  internal  connections  with  PVC  connector, Point is including FRLSH MMS PVC conduit with 2x4 + 1x2.5 Sqmm.  wiring  circuit.   joints  and  all  fixing  arrangements  in  all respect  as  per  satisfaction  of  Engineer-In-Charge.  10metre
</t>
    </r>
    <r>
      <rPr>
        <sz val="9"/>
        <rFont val="Arial"/>
        <family val="2"/>
      </rPr>
      <t>circuit included</t>
    </r>
  </si>
  <si>
    <r>
      <rPr>
        <sz val="9"/>
        <rFont val="Arial"/>
        <family val="2"/>
      </rPr>
      <t>3 x 5 amp  socket +15amp x1 nos switch set</t>
    </r>
  </si>
  <si>
    <r>
      <rPr>
        <sz val="9"/>
        <rFont val="Arial"/>
        <family val="2"/>
      </rPr>
      <t>6 amp switch</t>
    </r>
  </si>
  <si>
    <r>
      <rPr>
        <sz val="9"/>
        <rFont val="Arial"/>
        <family val="2"/>
      </rPr>
      <t>15 amp switch &amp;socket</t>
    </r>
  </si>
  <si>
    <r>
      <rPr>
        <sz val="9"/>
        <rFont val="Arial"/>
        <family val="2"/>
      </rPr>
      <t>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t>
    </r>
  </si>
  <si>
    <r>
      <rPr>
        <sz val="9"/>
        <rFont val="Arial"/>
        <family val="2"/>
      </rPr>
      <t>Duplex outlet face plate with RJ-45 Jack with information outlet</t>
    </r>
  </si>
  <si>
    <r>
      <rPr>
        <sz val="9"/>
        <rFont val="Arial"/>
        <family val="2"/>
      </rPr>
      <t>Nos.</t>
    </r>
  </si>
  <si>
    <r>
      <rPr>
        <sz val="9"/>
        <rFont val="Arial"/>
        <family val="2"/>
      </rPr>
      <t xml:space="preserve">Supply,installtion  testing  and  commisioning  of  Cat-6A  UTP
</t>
    </r>
    <r>
      <rPr>
        <sz val="9"/>
        <rFont val="Arial"/>
        <family val="2"/>
      </rPr>
      <t>cables  in existing Conduit complete as required for Telephone and Data System</t>
    </r>
  </si>
  <si>
    <r>
      <rPr>
        <sz val="9"/>
        <rFont val="Arial"/>
        <family val="2"/>
      </rPr>
      <t>Supply ,  fixing  &amp;  Laying  16  SWG  MS  conduits  on  surface  or concealed  complete  with  PVC  junction  boxes,  cover  plates, bends,  saddles,  base and other accessories all made in PVC with GI screws as required to complete the job. .</t>
    </r>
  </si>
  <si>
    <r>
      <rPr>
        <sz val="9"/>
        <rFont val="Arial"/>
        <family val="2"/>
      </rPr>
      <t>25 mm dia 16 SWG MS conduit</t>
    </r>
  </si>
  <si>
    <r>
      <rPr>
        <sz val="9"/>
        <rFont val="Arial"/>
        <family val="2"/>
      </rPr>
      <t>Total</t>
    </r>
  </si>
  <si>
    <t>ELECTRICAL BOQ - OFFICE AT MUMBAI - T1 MEZZANINE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</si>
</sst>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0"/>
      <name val="Century Gothic"/>
      <family val="2"/>
    </font>
    <font>
      <sz val="11"/>
      <color theme="1"/>
      <name val="Century Gothic"/>
      <family val="2"/>
    </font>
    <font>
      <b/>
      <sz val="10"/>
      <name val="Century Gothic"/>
      <family val="2"/>
    </font>
    <font>
      <b/>
      <sz val="14"/>
      <color theme="1"/>
      <name val="Aptos Narrow"/>
      <family val="2"/>
      <scheme val="minor"/>
    </font>
    <font>
      <sz val="14"/>
      <color theme="1"/>
      <name val="Century Gothic"/>
      <family val="2"/>
    </font>
    <font>
      <b/>
      <sz val="14"/>
      <color theme="1"/>
      <name val="Century Gothic"/>
      <family val="2"/>
    </font>
    <font>
      <b/>
      <sz val="9"/>
      <color rgb="FF000000"/>
      <name val="Arial"/>
      <family val="2"/>
    </font>
    <font>
      <b/>
      <i/>
      <sz val="9"/>
      <name val="Arial"/>
      <family val="2"/>
    </font>
    <font>
      <sz val="9"/>
      <name val="Arial"/>
      <family val="2"/>
    </font>
    <font>
      <b/>
      <sz val="9"/>
      <name val="Arial"/>
      <family val="2"/>
    </font>
    <font>
      <sz val="9"/>
      <color rgb="FF000000"/>
      <name val="Arial"/>
      <family val="2"/>
    </font>
  </fonts>
  <fills count="5">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7"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3" fillId="0" borderId="0"/>
    <xf numFmtId="0" fontId="1" fillId="0" borderId="0"/>
  </cellStyleXfs>
  <cellXfs count="28">
    <xf numFmtId="0" fontId="0" fillId="0" borderId="0" xfId="0"/>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1" xfId="2" applyFont="1" applyBorder="1" applyAlignment="1" applyProtection="1">
      <alignment horizontal="justify" vertical="center"/>
      <protection locked="0"/>
    </xf>
    <xf numFmtId="0" fontId="5" fillId="0" borderId="1" xfId="0" applyFont="1" applyFill="1" applyBorder="1" applyAlignment="1">
      <alignment horizontal="center" vertical="center"/>
    </xf>
    <xf numFmtId="0" fontId="9" fillId="0" borderId="2" xfId="0" applyFont="1" applyBorder="1" applyAlignment="1">
      <alignment horizontal="center"/>
    </xf>
    <xf numFmtId="0" fontId="5" fillId="0" borderId="1" xfId="0" applyFont="1" applyBorder="1"/>
    <xf numFmtId="0" fontId="2" fillId="3" borderId="1" xfId="0" applyFont="1" applyFill="1" applyBorder="1" applyAlignment="1">
      <alignment horizontal="center" vertical="center"/>
    </xf>
    <xf numFmtId="0" fontId="7" fillId="2" borderId="0" xfId="0" applyFont="1" applyFill="1" applyAlignment="1">
      <alignment horizontal="center" vertical="center" wrapText="1"/>
    </xf>
    <xf numFmtId="0" fontId="8" fillId="0" borderId="2" xfId="0" applyFont="1" applyBorder="1" applyAlignment="1">
      <alignment horizontal="center"/>
    </xf>
    <xf numFmtId="164" fontId="10" fillId="0" borderId="3" xfId="0" applyNumberFormat="1" applyFont="1" applyFill="1" applyBorder="1" applyAlignment="1">
      <alignment horizontal="center" vertical="top" shrinkToFit="1"/>
    </xf>
    <xf numFmtId="0" fontId="11" fillId="0" borderId="3" xfId="0" applyFont="1" applyFill="1" applyBorder="1" applyAlignment="1">
      <alignment horizontal="left" vertical="top" wrapText="1"/>
    </xf>
    <xf numFmtId="0" fontId="0" fillId="0" borderId="3" xfId="0" applyFill="1" applyBorder="1" applyAlignment="1">
      <alignment horizontal="left" wrapText="1"/>
    </xf>
    <xf numFmtId="0" fontId="0" fillId="0" borderId="0" xfId="0" applyFill="1" applyBorder="1" applyAlignment="1">
      <alignment horizontal="left" vertical="top"/>
    </xf>
    <xf numFmtId="0" fontId="0" fillId="0" borderId="3" xfId="0" applyFill="1" applyBorder="1" applyAlignment="1">
      <alignment horizontal="left" vertical="top" wrapText="1"/>
    </xf>
    <xf numFmtId="0" fontId="12" fillId="0" borderId="3" xfId="0" applyFont="1" applyFill="1" applyBorder="1" applyAlignment="1">
      <alignment horizontal="left" vertical="top" wrapText="1"/>
    </xf>
    <xf numFmtId="0" fontId="0" fillId="0" borderId="3" xfId="0" applyFill="1" applyBorder="1" applyAlignment="1">
      <alignment horizontal="left" vertical="center" wrapText="1"/>
    </xf>
    <xf numFmtId="0" fontId="12" fillId="0" borderId="3" xfId="0" applyFont="1" applyFill="1" applyBorder="1" applyAlignment="1">
      <alignment horizontal="center" vertical="top" wrapText="1"/>
    </xf>
    <xf numFmtId="0" fontId="13" fillId="0" borderId="3" xfId="0" applyFont="1" applyFill="1" applyBorder="1" applyAlignment="1">
      <alignment horizontal="left" vertical="top" wrapText="1"/>
    </xf>
    <xf numFmtId="1" fontId="14" fillId="0" borderId="3" xfId="0" applyNumberFormat="1" applyFont="1" applyFill="1" applyBorder="1" applyAlignment="1">
      <alignment horizontal="left" vertical="top" indent="2" shrinkToFit="1"/>
    </xf>
    <xf numFmtId="1" fontId="14" fillId="0" borderId="3" xfId="0" applyNumberFormat="1" applyFont="1" applyFill="1" applyBorder="1" applyAlignment="1">
      <alignment horizontal="center" vertical="top" shrinkToFit="1"/>
    </xf>
    <xf numFmtId="164" fontId="14" fillId="0" borderId="3" xfId="0" applyNumberFormat="1" applyFont="1" applyFill="1" applyBorder="1" applyAlignment="1">
      <alignment horizontal="center" vertical="top" shrinkToFit="1"/>
    </xf>
    <xf numFmtId="1" fontId="14" fillId="0" borderId="3" xfId="0" applyNumberFormat="1" applyFont="1" applyFill="1" applyBorder="1" applyAlignment="1">
      <alignment horizontal="center" vertical="center" shrinkToFit="1"/>
    </xf>
    <xf numFmtId="1" fontId="14" fillId="0" borderId="3" xfId="0" applyNumberFormat="1" applyFont="1" applyFill="1" applyBorder="1" applyAlignment="1">
      <alignment horizontal="left" vertical="center" indent="2" shrinkToFit="1"/>
    </xf>
    <xf numFmtId="0" fontId="12" fillId="0" borderId="3" xfId="0" applyFont="1" applyFill="1" applyBorder="1" applyAlignment="1">
      <alignment horizontal="center" vertical="center" wrapText="1"/>
    </xf>
    <xf numFmtId="0" fontId="7" fillId="4" borderId="0" xfId="0" applyFont="1" applyFill="1" applyAlignment="1">
      <alignment horizontal="center" vertical="center" wrapText="1"/>
    </xf>
  </cellXfs>
  <cellStyles count="3">
    <cellStyle name="Normal" xfId="0" builtinId="0"/>
    <cellStyle name="Normal 10 2" xfId="1"/>
    <cellStyle name="Normal 2" xfId="2"/>
  </cellStyles>
  <dxfs count="3">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zoomScale="94" workbookViewId="0">
      <selection activeCell="C6" sqref="C6"/>
    </sheetView>
  </sheetViews>
  <sheetFormatPr defaultRowHeight="14"/>
  <cols>
    <col min="3" max="3" width="24.75" bestFit="1" customWidth="1"/>
    <col min="4" max="4" width="55.33203125" customWidth="1"/>
    <col min="6" max="6" width="10.4140625" bestFit="1" customWidth="1"/>
    <col min="8" max="8" width="14.25" customWidth="1"/>
  </cols>
  <sheetData>
    <row r="2" spans="2:8" ht="43.25" customHeight="1">
      <c r="B2" s="10" t="s">
        <v>17</v>
      </c>
      <c r="C2" s="10"/>
      <c r="D2" s="10"/>
      <c r="E2" s="10"/>
      <c r="F2" s="10"/>
      <c r="G2" s="10"/>
      <c r="H2" s="10"/>
    </row>
    <row r="3" spans="2:8" ht="30" customHeight="1">
      <c r="B3" s="9" t="s">
        <v>4</v>
      </c>
      <c r="C3" s="9" t="s">
        <v>5</v>
      </c>
      <c r="D3" s="9" t="s">
        <v>0</v>
      </c>
      <c r="E3" s="9" t="s">
        <v>3</v>
      </c>
      <c r="F3" s="9" t="s">
        <v>14</v>
      </c>
      <c r="G3" s="9" t="s">
        <v>1</v>
      </c>
      <c r="H3" s="9" t="s">
        <v>2</v>
      </c>
    </row>
    <row r="4" spans="2:8" ht="87.5">
      <c r="B4" s="3">
        <v>1</v>
      </c>
      <c r="C4" s="1" t="s">
        <v>7</v>
      </c>
      <c r="D4" s="2" t="s">
        <v>6</v>
      </c>
      <c r="E4" s="3">
        <f>51*2.4</f>
        <v>122.39999999999999</v>
      </c>
      <c r="F4" s="3" t="s">
        <v>15</v>
      </c>
      <c r="G4" s="3"/>
      <c r="H4" s="3">
        <f>G4*E4</f>
        <v>0</v>
      </c>
    </row>
    <row r="5" spans="2:8" ht="87.5">
      <c r="B5" s="3">
        <v>2</v>
      </c>
      <c r="C5" s="1" t="s">
        <v>8</v>
      </c>
      <c r="D5" s="2" t="s">
        <v>6</v>
      </c>
      <c r="E5" s="3">
        <f>13*1.2</f>
        <v>15.6</v>
      </c>
      <c r="F5" s="3" t="s">
        <v>15</v>
      </c>
      <c r="G5" s="3"/>
      <c r="H5" s="3">
        <f t="shared" ref="H5:H8" si="0">G5*E5</f>
        <v>0</v>
      </c>
    </row>
    <row r="6" spans="2:8" ht="54">
      <c r="B6" s="3">
        <v>3</v>
      </c>
      <c r="C6" s="3" t="s">
        <v>9</v>
      </c>
      <c r="D6" s="4" t="s">
        <v>10</v>
      </c>
      <c r="E6" s="3">
        <v>3</v>
      </c>
      <c r="F6" s="3" t="s">
        <v>16</v>
      </c>
      <c r="G6" s="3"/>
      <c r="H6" s="3">
        <f t="shared" si="0"/>
        <v>0</v>
      </c>
    </row>
    <row r="7" spans="2:8" ht="40.5">
      <c r="B7" s="3">
        <v>4</v>
      </c>
      <c r="C7" s="3" t="s">
        <v>9</v>
      </c>
      <c r="D7" s="4" t="s">
        <v>11</v>
      </c>
      <c r="E7" s="3">
        <v>2</v>
      </c>
      <c r="F7" s="3" t="s">
        <v>16</v>
      </c>
      <c r="G7" s="3"/>
      <c r="H7" s="3">
        <f t="shared" si="0"/>
        <v>0</v>
      </c>
    </row>
    <row r="8" spans="2:8" ht="159" customHeight="1">
      <c r="B8" s="3">
        <v>5</v>
      </c>
      <c r="C8" s="3" t="s">
        <v>12</v>
      </c>
      <c r="D8" s="5" t="s">
        <v>13</v>
      </c>
      <c r="E8" s="3">
        <f>112.4*2</f>
        <v>224.8</v>
      </c>
      <c r="F8" s="3" t="s">
        <v>15</v>
      </c>
      <c r="G8" s="3"/>
      <c r="H8" s="3">
        <f t="shared" si="0"/>
        <v>0</v>
      </c>
    </row>
    <row r="9" spans="2:8" ht="27">
      <c r="B9" s="6">
        <v>6</v>
      </c>
      <c r="C9" s="3" t="s">
        <v>18</v>
      </c>
      <c r="D9" s="4" t="s">
        <v>19</v>
      </c>
      <c r="E9" s="3">
        <f>3+6*2.4</f>
        <v>17.399999999999999</v>
      </c>
      <c r="F9" s="3" t="s">
        <v>15</v>
      </c>
      <c r="G9" s="8"/>
      <c r="H9" s="3">
        <f t="shared" ref="H9" si="1">G9*E9</f>
        <v>0</v>
      </c>
    </row>
    <row r="10" spans="2:8" ht="21.65" customHeight="1">
      <c r="E10" s="11" t="s">
        <v>20</v>
      </c>
      <c r="F10" s="11"/>
      <c r="G10" s="11"/>
      <c r="H10" s="7">
        <f>SUM(H4:H9)</f>
        <v>0</v>
      </c>
    </row>
  </sheetData>
  <mergeCells count="2">
    <mergeCell ref="B2:H2"/>
    <mergeCell ref="E10:G10"/>
  </mergeCells>
  <conditionalFormatting sqref="D4:D5">
    <cfRule type="cellIs" dxfId="2" priority="3" stopIfTrue="1" operator="equal">
      <formula>0</formula>
    </cfRule>
  </conditionalFormatting>
  <conditionalFormatting sqref="C4:C5">
    <cfRule type="cellIs" dxfId="1" priority="2" stopIfTrue="1" operator="equal">
      <formula>0</formula>
    </cfRule>
  </conditionalFormatting>
  <conditionalFormatting sqref="D8">
    <cfRule type="cellIs" dxfId="0" priority="1" stopIfTrue="1"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7"/>
  <sheetViews>
    <sheetView tabSelected="1" workbookViewId="0">
      <selection activeCell="D7" sqref="D7"/>
    </sheetView>
  </sheetViews>
  <sheetFormatPr defaultRowHeight="14"/>
  <cols>
    <col min="1" max="1" width="8.33203125" style="15" customWidth="1"/>
    <col min="2" max="2" width="51.5" style="15" customWidth="1"/>
    <col min="3" max="4" width="8.5" style="15" customWidth="1"/>
    <col min="5" max="16384" width="8.6640625" style="15"/>
  </cols>
  <sheetData>
    <row r="2" spans="1:5" ht="18">
      <c r="A2" s="27" t="s">
        <v>48</v>
      </c>
      <c r="B2" s="27"/>
      <c r="C2" s="27"/>
      <c r="D2" s="27"/>
      <c r="E2" s="27"/>
    </row>
    <row r="3" spans="1:5">
      <c r="A3" s="12">
        <v>1.1000000000000001</v>
      </c>
      <c r="B3" s="13" t="s">
        <v>21</v>
      </c>
      <c r="C3" s="14"/>
      <c r="D3" s="14"/>
    </row>
    <row r="4" spans="1:5">
      <c r="A4" s="14"/>
      <c r="B4" s="14"/>
      <c r="C4" s="14"/>
      <c r="D4" s="14"/>
    </row>
    <row r="5" spans="1:5" ht="92">
      <c r="A5" s="16"/>
      <c r="B5" s="17" t="s">
        <v>22</v>
      </c>
      <c r="C5" s="16"/>
      <c r="D5" s="16"/>
    </row>
    <row r="6" spans="1:5" ht="23">
      <c r="A6" s="18"/>
      <c r="B6" s="16" t="s">
        <v>23</v>
      </c>
      <c r="C6" s="18"/>
      <c r="D6" s="18"/>
    </row>
    <row r="7" spans="1:5">
      <c r="A7" s="14"/>
      <c r="B7" s="14"/>
      <c r="C7" s="14"/>
      <c r="D7" s="14"/>
    </row>
    <row r="8" spans="1:5">
      <c r="A8" s="19" t="s">
        <v>24</v>
      </c>
      <c r="B8" s="20" t="s">
        <v>25</v>
      </c>
      <c r="C8" s="14"/>
      <c r="D8" s="14"/>
    </row>
    <row r="9" spans="1:5">
      <c r="A9" s="14"/>
      <c r="B9" s="14"/>
      <c r="C9" s="14"/>
      <c r="D9" s="14"/>
    </row>
    <row r="10" spans="1:5" ht="46">
      <c r="A10" s="16"/>
      <c r="B10" s="16" t="s">
        <v>26</v>
      </c>
      <c r="C10" s="21">
        <v>1</v>
      </c>
      <c r="D10" s="19" t="s">
        <v>27</v>
      </c>
    </row>
    <row r="11" spans="1:5">
      <c r="A11" s="19" t="s">
        <v>28</v>
      </c>
      <c r="B11" s="17" t="s">
        <v>29</v>
      </c>
      <c r="C11" s="21">
        <v>1</v>
      </c>
      <c r="D11" s="19" t="s">
        <v>27</v>
      </c>
    </row>
    <row r="12" spans="1:5" ht="46">
      <c r="A12" s="22">
        <v>2</v>
      </c>
      <c r="B12" s="16" t="s">
        <v>30</v>
      </c>
      <c r="C12" s="16"/>
      <c r="D12" s="16"/>
    </row>
    <row r="13" spans="1:5">
      <c r="A13" s="23">
        <v>2.1</v>
      </c>
      <c r="B13" s="17" t="s">
        <v>31</v>
      </c>
      <c r="C13" s="21">
        <v>30</v>
      </c>
      <c r="D13" s="19" t="s">
        <v>32</v>
      </c>
    </row>
    <row r="14" spans="1:5" ht="138">
      <c r="A14" s="24">
        <v>3</v>
      </c>
      <c r="B14" s="17" t="s">
        <v>33</v>
      </c>
      <c r="C14" s="25">
        <v>18</v>
      </c>
      <c r="D14" s="26" t="s">
        <v>34</v>
      </c>
    </row>
    <row r="15" spans="1:5" ht="103.5">
      <c r="A15" s="24">
        <v>4</v>
      </c>
      <c r="B15" s="16" t="s">
        <v>35</v>
      </c>
      <c r="C15" s="25">
        <v>6</v>
      </c>
      <c r="D15" s="26" t="s">
        <v>34</v>
      </c>
    </row>
    <row r="16" spans="1:5" ht="149.5">
      <c r="A16" s="24">
        <v>5</v>
      </c>
      <c r="B16" s="16" t="s">
        <v>36</v>
      </c>
      <c r="C16" s="24">
        <v>35</v>
      </c>
      <c r="D16" s="26" t="s">
        <v>34</v>
      </c>
    </row>
    <row r="17" spans="1:4" ht="92">
      <c r="A17" s="24">
        <v>6</v>
      </c>
      <c r="B17" s="16" t="s">
        <v>37</v>
      </c>
      <c r="C17" s="16"/>
      <c r="D17" s="16"/>
    </row>
    <row r="18" spans="1:4">
      <c r="A18" s="23">
        <v>6.1</v>
      </c>
      <c r="B18" s="17" t="s">
        <v>38</v>
      </c>
      <c r="C18" s="22">
        <v>23</v>
      </c>
      <c r="D18" s="19" t="s">
        <v>34</v>
      </c>
    </row>
    <row r="19" spans="1:4">
      <c r="A19" s="23">
        <v>6.2</v>
      </c>
      <c r="B19" s="17" t="s">
        <v>39</v>
      </c>
      <c r="C19" s="22">
        <v>25</v>
      </c>
      <c r="D19" s="19" t="s">
        <v>34</v>
      </c>
    </row>
    <row r="20" spans="1:4">
      <c r="A20" s="23">
        <v>6.3</v>
      </c>
      <c r="B20" s="17" t="s">
        <v>40</v>
      </c>
      <c r="C20" s="22">
        <v>20</v>
      </c>
      <c r="D20" s="19" t="s">
        <v>34</v>
      </c>
    </row>
    <row r="21" spans="1:4" ht="69">
      <c r="A21" s="24">
        <v>7</v>
      </c>
      <c r="B21" s="17" t="s">
        <v>41</v>
      </c>
      <c r="C21" s="16"/>
      <c r="D21" s="16"/>
    </row>
    <row r="22" spans="1:4">
      <c r="A22" s="19" t="s">
        <v>24</v>
      </c>
      <c r="B22" s="17" t="s">
        <v>42</v>
      </c>
      <c r="C22" s="22">
        <v>36</v>
      </c>
      <c r="D22" s="19" t="s">
        <v>43</v>
      </c>
    </row>
    <row r="23" spans="1:4" ht="34.5">
      <c r="A23" s="24">
        <v>8</v>
      </c>
      <c r="B23" s="16" t="s">
        <v>44</v>
      </c>
      <c r="C23" s="24">
        <v>650</v>
      </c>
      <c r="D23" s="26" t="s">
        <v>32</v>
      </c>
    </row>
    <row r="24" spans="1:4" ht="46">
      <c r="A24" s="24">
        <v>9</v>
      </c>
      <c r="B24" s="17" t="s">
        <v>45</v>
      </c>
      <c r="C24" s="16"/>
      <c r="D24" s="16"/>
    </row>
    <row r="25" spans="1:4">
      <c r="A25" s="19" t="s">
        <v>24</v>
      </c>
      <c r="B25" s="17" t="s">
        <v>46</v>
      </c>
      <c r="C25" s="22">
        <v>120</v>
      </c>
      <c r="D25" s="19" t="s">
        <v>32</v>
      </c>
    </row>
    <row r="26" spans="1:4">
      <c r="A26" s="14"/>
      <c r="B26" s="14"/>
      <c r="C26" s="14"/>
      <c r="D26" s="14"/>
    </row>
    <row r="27" spans="1:4">
      <c r="A27" s="14"/>
      <c r="B27" s="17" t="s">
        <v>47</v>
      </c>
      <c r="C27" s="14"/>
      <c r="D27" s="14"/>
    </row>
  </sheetData>
  <mergeCells count="1">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Interior </vt:lpstr>
      <vt:lpstr>Electrical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Prakash Mistry</dc:creator>
  <cp:lastModifiedBy>Ajit R Yadav</cp:lastModifiedBy>
  <dcterms:created xsi:type="dcterms:W3CDTF">2024-10-09T07:34:22Z</dcterms:created>
  <dcterms:modified xsi:type="dcterms:W3CDTF">2024-10-15T11:26:11Z</dcterms:modified>
</cp:coreProperties>
</file>